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13.2025 Comedores-cocinas\03. Pliego\Sección 3\"/>
    </mc:Choice>
  </mc:AlternateContent>
  <xr:revisionPtr revIDLastSave="0" documentId="13_ncr:1_{E1A11792-924B-4232-BF9A-A2D9165CEE82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F3" sheetId="1" r:id="rId1"/>
  </sheets>
  <definedNames>
    <definedName name="_xlnm.Print_Area" localSheetId="0">'F3'!$B$2:$K$104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9" i="1" l="1"/>
  <c r="F30" i="1"/>
  <c r="F31" i="1"/>
  <c r="F32" i="1"/>
  <c r="F33" i="1"/>
  <c r="F34" i="1"/>
  <c r="F35" i="1"/>
  <c r="I75" i="1"/>
  <c r="D63" i="1"/>
  <c r="K44" i="1"/>
  <c r="K25" i="1"/>
  <c r="G25" i="1"/>
  <c r="D25" i="1"/>
  <c r="E19" i="1"/>
  <c r="I72" i="1"/>
  <c r="I73" i="1"/>
  <c r="I74" i="1"/>
  <c r="I76" i="1"/>
  <c r="G72" i="1"/>
  <c r="G73" i="1"/>
  <c r="G74" i="1"/>
  <c r="G75" i="1"/>
  <c r="G76" i="1"/>
  <c r="F72" i="1"/>
  <c r="F73" i="1"/>
  <c r="F74" i="1"/>
  <c r="F75" i="1"/>
  <c r="F76" i="1"/>
  <c r="E72" i="1"/>
  <c r="E73" i="1"/>
  <c r="E74" i="1"/>
  <c r="E75" i="1"/>
  <c r="E76" i="1"/>
  <c r="D72" i="1"/>
  <c r="D73" i="1"/>
  <c r="D74" i="1"/>
  <c r="D75" i="1"/>
  <c r="D76" i="1"/>
  <c r="D58" i="1"/>
  <c r="I58" i="1" s="1"/>
  <c r="D59" i="1"/>
  <c r="I59" i="1" s="1"/>
  <c r="D60" i="1"/>
  <c r="I60" i="1" s="1"/>
  <c r="D61" i="1"/>
  <c r="I61" i="1" s="1"/>
  <c r="D62" i="1"/>
  <c r="I62" i="1" s="1"/>
  <c r="I63" i="1"/>
  <c r="D64" i="1"/>
  <c r="D65" i="1"/>
  <c r="D48" i="1"/>
  <c r="I48" i="1" s="1"/>
  <c r="D49" i="1"/>
  <c r="I49" i="1" s="1"/>
  <c r="D50" i="1"/>
  <c r="I50" i="1" s="1"/>
  <c r="D51" i="1"/>
  <c r="I51" i="1" s="1"/>
  <c r="D52" i="1"/>
  <c r="I52" i="1" s="1"/>
  <c r="D33" i="1"/>
  <c r="I33" i="1" s="1"/>
  <c r="D34" i="1"/>
  <c r="I34" i="1" s="1"/>
  <c r="D17" i="1"/>
  <c r="C44" i="1"/>
  <c r="D39" i="1"/>
  <c r="E39" i="1" s="1"/>
  <c r="D40" i="1"/>
  <c r="E40" i="1" s="1"/>
  <c r="D41" i="1"/>
  <c r="I41" i="1" s="1"/>
  <c r="D42" i="1"/>
  <c r="E42" i="1" s="1"/>
  <c r="F42" i="1" s="1"/>
  <c r="G42" i="1" s="1"/>
  <c r="D43" i="1"/>
  <c r="I43" i="1" s="1"/>
  <c r="H79" i="1"/>
  <c r="D71" i="1"/>
  <c r="I71" i="1" s="1"/>
  <c r="C36" i="1"/>
  <c r="D30" i="1"/>
  <c r="E30" i="1" s="1"/>
  <c r="D31" i="1"/>
  <c r="E31" i="1" s="1"/>
  <c r="D32" i="1"/>
  <c r="E32" i="1" s="1"/>
  <c r="D35" i="1"/>
  <c r="I35" i="1" s="1"/>
  <c r="H25" i="1"/>
  <c r="D18" i="1"/>
  <c r="E18" i="1" s="1"/>
  <c r="D19" i="1"/>
  <c r="D20" i="1"/>
  <c r="I20" i="1" s="1"/>
  <c r="D21" i="1"/>
  <c r="E21" i="1" s="1"/>
  <c r="D22" i="1"/>
  <c r="I22" i="1" s="1"/>
  <c r="D23" i="1"/>
  <c r="E23" i="1" s="1"/>
  <c r="D24" i="1"/>
  <c r="E24" i="1" s="1"/>
  <c r="F24" i="1" s="1"/>
  <c r="G24" i="1" s="1"/>
  <c r="E63" i="1" l="1"/>
  <c r="F63" i="1" s="1"/>
  <c r="E61" i="1"/>
  <c r="E60" i="1"/>
  <c r="E62" i="1"/>
  <c r="E59" i="1"/>
  <c r="E58" i="1"/>
  <c r="E52" i="1"/>
  <c r="F52" i="1" s="1"/>
  <c r="E51" i="1"/>
  <c r="F51" i="1" s="1"/>
  <c r="E50" i="1"/>
  <c r="E49" i="1"/>
  <c r="E48" i="1"/>
  <c r="E34" i="1"/>
  <c r="E33" i="1"/>
  <c r="I21" i="1"/>
  <c r="E43" i="1"/>
  <c r="F43" i="1" s="1"/>
  <c r="I42" i="1"/>
  <c r="E41" i="1"/>
  <c r="F41" i="1" s="1"/>
  <c r="I40" i="1"/>
  <c r="F40" i="1"/>
  <c r="G40" i="1" s="1"/>
  <c r="F39" i="1"/>
  <c r="G39" i="1" s="1"/>
  <c r="I39" i="1"/>
  <c r="E71" i="1"/>
  <c r="I32" i="1"/>
  <c r="I30" i="1"/>
  <c r="G31" i="1"/>
  <c r="G32" i="1"/>
  <c r="I31" i="1"/>
  <c r="E35" i="1"/>
  <c r="G30" i="1"/>
  <c r="E22" i="1"/>
  <c r="F22" i="1" s="1"/>
  <c r="G22" i="1" s="1"/>
  <c r="I24" i="1"/>
  <c r="E20" i="1"/>
  <c r="F20" i="1" s="1"/>
  <c r="I19" i="1"/>
  <c r="I23" i="1"/>
  <c r="F19" i="1"/>
  <c r="G19" i="1" s="1"/>
  <c r="F23" i="1"/>
  <c r="G23" i="1" s="1"/>
  <c r="F21" i="1"/>
  <c r="G21" i="1" s="1"/>
  <c r="F18" i="1"/>
  <c r="G18" i="1" s="1"/>
  <c r="I18" i="1"/>
  <c r="C79" i="1"/>
  <c r="D78" i="1"/>
  <c r="E78" i="1" s="1"/>
  <c r="D77" i="1"/>
  <c r="I77" i="1" s="1"/>
  <c r="D70" i="1"/>
  <c r="I70" i="1" s="1"/>
  <c r="D69" i="1"/>
  <c r="I69" i="1" s="1"/>
  <c r="D68" i="1"/>
  <c r="I68" i="1" s="1"/>
  <c r="G63" i="1" l="1"/>
  <c r="F61" i="1"/>
  <c r="G61" i="1" s="1"/>
  <c r="F60" i="1"/>
  <c r="G60" i="1" s="1"/>
  <c r="F58" i="1"/>
  <c r="G58" i="1" s="1"/>
  <c r="F59" i="1"/>
  <c r="G59" i="1" s="1"/>
  <c r="F62" i="1"/>
  <c r="G62" i="1" s="1"/>
  <c r="G52" i="1"/>
  <c r="G51" i="1"/>
  <c r="F50" i="1"/>
  <c r="G50" i="1" s="1"/>
  <c r="F48" i="1"/>
  <c r="G48" i="1" s="1"/>
  <c r="F49" i="1"/>
  <c r="G49" i="1" s="1"/>
  <c r="G33" i="1"/>
  <c r="G34" i="1"/>
  <c r="G43" i="1"/>
  <c r="G41" i="1"/>
  <c r="F71" i="1"/>
  <c r="G71" i="1" s="1"/>
  <c r="G35" i="1"/>
  <c r="G20" i="1"/>
  <c r="I78" i="1"/>
  <c r="I79" i="1" s="1"/>
  <c r="F78" i="1"/>
  <c r="G78" i="1" s="1"/>
  <c r="E70" i="1"/>
  <c r="E68" i="1"/>
  <c r="D79" i="1"/>
  <c r="E77" i="1"/>
  <c r="E69" i="1"/>
  <c r="H66" i="1"/>
  <c r="C66" i="1"/>
  <c r="I65" i="1"/>
  <c r="I64" i="1"/>
  <c r="D57" i="1"/>
  <c r="D56" i="1"/>
  <c r="E56" i="1" s="1"/>
  <c r="H54" i="1"/>
  <c r="C54" i="1"/>
  <c r="D53" i="1"/>
  <c r="I53" i="1" s="1"/>
  <c r="D47" i="1"/>
  <c r="I47" i="1" s="1"/>
  <c r="D46" i="1"/>
  <c r="H44" i="1"/>
  <c r="D38" i="1"/>
  <c r="I38" i="1" s="1"/>
  <c r="H36" i="1"/>
  <c r="C25" i="1"/>
  <c r="D29" i="1"/>
  <c r="I29" i="1" s="1"/>
  <c r="D28" i="1"/>
  <c r="I28" i="1" s="1"/>
  <c r="D27" i="1"/>
  <c r="I17" i="1"/>
  <c r="D16" i="1"/>
  <c r="I16" i="1" s="1"/>
  <c r="I25" i="1" l="1"/>
  <c r="E27" i="1"/>
  <c r="D36" i="1"/>
  <c r="D54" i="1"/>
  <c r="D66" i="1"/>
  <c r="I56" i="1"/>
  <c r="E65" i="1"/>
  <c r="F65" i="1" s="1"/>
  <c r="G65" i="1" s="1"/>
  <c r="F69" i="1"/>
  <c r="G69" i="1" s="1"/>
  <c r="F77" i="1"/>
  <c r="G77" i="1" s="1"/>
  <c r="E79" i="1"/>
  <c r="F68" i="1"/>
  <c r="F70" i="1"/>
  <c r="G70" i="1" s="1"/>
  <c r="F56" i="1"/>
  <c r="E57" i="1"/>
  <c r="I57" i="1"/>
  <c r="E64" i="1"/>
  <c r="E53" i="1"/>
  <c r="E46" i="1"/>
  <c r="I46" i="1"/>
  <c r="I54" i="1" s="1"/>
  <c r="E47" i="1"/>
  <c r="D44" i="1"/>
  <c r="I44" i="1"/>
  <c r="E38" i="1"/>
  <c r="E29" i="1"/>
  <c r="I27" i="1"/>
  <c r="I36" i="1" s="1"/>
  <c r="E28" i="1"/>
  <c r="E17" i="1"/>
  <c r="E16" i="1"/>
  <c r="E54" i="1" l="1"/>
  <c r="E36" i="1"/>
  <c r="F27" i="1"/>
  <c r="G27" i="1" s="1"/>
  <c r="I66" i="1"/>
  <c r="F79" i="1"/>
  <c r="G68" i="1"/>
  <c r="G79" i="1" s="1"/>
  <c r="K79" i="1" s="1"/>
  <c r="F64" i="1"/>
  <c r="G64" i="1" s="1"/>
  <c r="F57" i="1"/>
  <c r="G57" i="1" s="1"/>
  <c r="E66" i="1"/>
  <c r="G56" i="1"/>
  <c r="F47" i="1"/>
  <c r="G47" i="1" s="1"/>
  <c r="F46" i="1"/>
  <c r="F53" i="1"/>
  <c r="G53" i="1" s="1"/>
  <c r="F16" i="1"/>
  <c r="E25" i="1"/>
  <c r="E44" i="1"/>
  <c r="F38" i="1"/>
  <c r="F44" i="1" s="1"/>
  <c r="G29" i="1"/>
  <c r="F28" i="1"/>
  <c r="G28" i="1" s="1"/>
  <c r="F17" i="1"/>
  <c r="G17" i="1" s="1"/>
  <c r="F66" i="1" l="1"/>
  <c r="G66" i="1"/>
  <c r="K66" i="1" s="1"/>
  <c r="F54" i="1"/>
  <c r="G46" i="1"/>
  <c r="G54" i="1" s="1"/>
  <c r="K54" i="1" s="1"/>
  <c r="G36" i="1"/>
  <c r="K36" i="1" s="1"/>
  <c r="F36" i="1"/>
  <c r="G16" i="1"/>
  <c r="F25" i="1"/>
  <c r="G38" i="1"/>
  <c r="G44" i="1" s="1"/>
</calcChain>
</file>

<file path=xl/sharedStrings.xml><?xml version="1.0" encoding="utf-8"?>
<sst xmlns="http://schemas.openxmlformats.org/spreadsheetml/2006/main" count="109" uniqueCount="103">
  <si>
    <t>OFERTA</t>
  </si>
  <si>
    <t>IVA (22%)</t>
  </si>
  <si>
    <t>FORMULARIO 3: OFERTA ECONÓMICA</t>
  </si>
  <si>
    <t xml:space="preserve">NOTA IMPORTANTE: </t>
  </si>
  <si>
    <t>EMPRESA OFERENTE:</t>
  </si>
  <si>
    <t>MONEDA:</t>
  </si>
  <si>
    <t>LLAMADO A OFERTAS Nº:</t>
  </si>
  <si>
    <t>Pesos Uruguayos</t>
  </si>
  <si>
    <t>OBRA:</t>
  </si>
  <si>
    <t>CONCEPTO</t>
  </si>
  <si>
    <t>Firmas digitales certificadas:</t>
  </si>
  <si>
    <t>RESPONSABLE TÉCNICO</t>
  </si>
  <si>
    <t>REPRESENTANTE LEGAL</t>
  </si>
  <si>
    <t>- % de leyes sociales sobre el monto imponible:</t>
  </si>
  <si>
    <t>- % de Monto imponible de las obras imprevistas:</t>
  </si>
  <si>
    <t>- % de imprevistos:</t>
  </si>
  <si>
    <t>OBRA PREVISTA SIN IMPUESTOS</t>
  </si>
  <si>
    <t>IMPREVISTOS SIN IMPUESTOS</t>
  </si>
  <si>
    <t>SUBTOTAL OBRA PREVISTA E IMPREVISTA SIN IMPUESTOS</t>
  </si>
  <si>
    <t>MONTO DE OBRA IVA INCL.
($)</t>
  </si>
  <si>
    <t>MANO DE OBRA IMPONIBLE OBRA PREVISTA</t>
  </si>
  <si>
    <t>MANO DE OBRA IMPONIBLE IMPREVISTOS</t>
  </si>
  <si>
    <t>Se presenta constancia de certificado PCPPD:</t>
  </si>
  <si>
    <t>A</t>
  </si>
  <si>
    <t>B</t>
  </si>
  <si>
    <t>C</t>
  </si>
  <si>
    <t>D</t>
  </si>
  <si>
    <t>E</t>
  </si>
  <si>
    <t>F</t>
  </si>
  <si>
    <t>G</t>
  </si>
  <si>
    <t>H</t>
  </si>
  <si>
    <t>FIDEICOMISO:</t>
  </si>
  <si>
    <t>ANEP</t>
  </si>
  <si>
    <t>Grupo</t>
  </si>
  <si>
    <t>Total Grupo A</t>
  </si>
  <si>
    <t>según Anexo de la Sección 2</t>
  </si>
  <si>
    <t>MONTO TOTAL</t>
  </si>
  <si>
    <t>Total Grupo B</t>
  </si>
  <si>
    <t>Total Grupo C</t>
  </si>
  <si>
    <t>- El oferente es el responsable de que la aritmética esté correcta.</t>
  </si>
  <si>
    <t>- El precio de la oferta deberá incluir el porcentaje de imprevistos indicado en la sección 2. Deberán exponerse discriminados como indica este Formulario.</t>
  </si>
  <si>
    <t>No</t>
  </si>
  <si>
    <t>Total Grupo D</t>
  </si>
  <si>
    <t>según cl. 29 de la Sección 2</t>
  </si>
  <si>
    <t>según cl. 53 de la Sección 2</t>
  </si>
  <si>
    <t>Total Grupo E</t>
  </si>
  <si>
    <t>Total Grupo F</t>
  </si>
  <si>
    <t>Cl. 41 de la Sección 1</t>
  </si>
  <si>
    <t>Comedores-Cocinas</t>
  </si>
  <si>
    <t>E.T. Malvín Norte</t>
  </si>
  <si>
    <t>E.T. Paso de la Arena</t>
  </si>
  <si>
    <t>E.T. Villa García</t>
  </si>
  <si>
    <t>Liceo Nº 1 Barros Blancos</t>
  </si>
  <si>
    <t>Liceo Nº 3 Las Piedras</t>
  </si>
  <si>
    <t>Liceo de 18 de Mayo</t>
  </si>
  <si>
    <t>E.T. Barros Blancos</t>
  </si>
  <si>
    <t>E.T. Colonia Nicolich</t>
  </si>
  <si>
    <t>E.T. Vista Linda</t>
  </si>
  <si>
    <t>Liceo de Delta del Tigre</t>
  </si>
  <si>
    <t>Liceo de Rincón de la Bolsa</t>
  </si>
  <si>
    <t>E.T. Zitarrosa</t>
  </si>
  <si>
    <t>E.T. Cardona</t>
  </si>
  <si>
    <t>Liceo de La Paloma</t>
  </si>
  <si>
    <t>E.T. Carmelo</t>
  </si>
  <si>
    <t>E.T. Nueva Palmira</t>
  </si>
  <si>
    <t>E.T.S. Florida</t>
  </si>
  <si>
    <t>Liceo Nº 3 de Fray Bentos</t>
  </si>
  <si>
    <t>Liceo Nº 2 Artigas</t>
  </si>
  <si>
    <t>Liceo Nº 4 Artigas</t>
  </si>
  <si>
    <t>E.T. Bella Unión</t>
  </si>
  <si>
    <t>Liceo Nº 3 Salto</t>
  </si>
  <si>
    <t>Liceo Nº 4 Salto</t>
  </si>
  <si>
    <t>Liceo Nº 6 Salto</t>
  </si>
  <si>
    <t>E.T. Belén</t>
  </si>
  <si>
    <t>Liceo Nº 6 Paysandú</t>
  </si>
  <si>
    <t>Liceo de Ansina Tacuarembó</t>
  </si>
  <si>
    <t>Liceo de San Gregorio</t>
  </si>
  <si>
    <t>Liceo Nº 4 Tacuarembó</t>
  </si>
  <si>
    <t>E. Agraria Caraguatá</t>
  </si>
  <si>
    <t>E.T. Paso de los Toros</t>
  </si>
  <si>
    <t>E.T.S. Tacuarembó</t>
  </si>
  <si>
    <t>Liceo Nº 3 Rivera</t>
  </si>
  <si>
    <t>Liceo de Vichadero</t>
  </si>
  <si>
    <t>E.T.S. Rivera</t>
  </si>
  <si>
    <t>E.T. Tranqueras</t>
  </si>
  <si>
    <t>13/2025</t>
  </si>
  <si>
    <t>E.T. José Pedro Varela</t>
  </si>
  <si>
    <t>E.T. Minas</t>
  </si>
  <si>
    <t>E.T. La Capuera</t>
  </si>
  <si>
    <t>E.T. Cerro Pelado</t>
  </si>
  <si>
    <t>E.T. Maldonado Nuevo</t>
  </si>
  <si>
    <t>E.T. Pan de Azúcar</t>
  </si>
  <si>
    <t>E.T. Rocha</t>
  </si>
  <si>
    <t>Liceo Nº 4 Cerro Largo</t>
  </si>
  <si>
    <t>E.T. Superior Melo</t>
  </si>
  <si>
    <t>Anexo Santa Ana</t>
  </si>
  <si>
    <t>E.T. Río Branco</t>
  </si>
  <si>
    <t>Liceo Nº 45 Montevideo</t>
  </si>
  <si>
    <t>Liceo Nº 41 Montevideo</t>
  </si>
  <si>
    <t>Liceo Nº 33 Montevideo</t>
  </si>
  <si>
    <t>Liceo Nº 46 Moontevideo</t>
  </si>
  <si>
    <t>Liceo Nº 40 Montevideo</t>
  </si>
  <si>
    <t>Liceo Nº 24 Montevideo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</si>
</sst>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0.0%"/>
  </numFmts>
  <fonts count="2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/>
    <xf numFmtId="0" fontId="8" fillId="0" borderId="0" xfId="0" applyFont="1"/>
    <xf numFmtId="164" fontId="3" fillId="0" borderId="0" xfId="0" applyNumberFormat="1" applyFont="1" applyAlignment="1">
      <alignment horizontal="right"/>
    </xf>
    <xf numFmtId="0" fontId="9" fillId="0" borderId="0" xfId="0" applyFont="1"/>
    <xf numFmtId="164" fontId="10" fillId="0" borderId="0" xfId="0" applyNumberFormat="1" applyFont="1"/>
    <xf numFmtId="164" fontId="10" fillId="0" borderId="0" xfId="0" applyNumberFormat="1" applyFont="1" applyAlignment="1">
      <alignment horizontal="left"/>
    </xf>
    <xf numFmtId="164" fontId="10" fillId="0" borderId="0" xfId="0" applyNumberFormat="1" applyFont="1" applyAlignment="1">
      <alignment horizontal="center"/>
    </xf>
    <xf numFmtId="164" fontId="10" fillId="0" borderId="3" xfId="0" applyNumberFormat="1" applyFont="1" applyBorder="1"/>
    <xf numFmtId="0" fontId="11" fillId="3" borderId="0" xfId="0" applyFont="1" applyFill="1"/>
    <xf numFmtId="0" fontId="0" fillId="3" borderId="0" xfId="0" applyFill="1"/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164" fontId="14" fillId="0" borderId="0" xfId="0" applyNumberFormat="1" applyFont="1" applyAlignment="1">
      <alignment wrapText="1"/>
    </xf>
    <xf numFmtId="49" fontId="0" fillId="0" borderId="0" xfId="0" applyNumberFormat="1"/>
    <xf numFmtId="0" fontId="15" fillId="0" borderId="0" xfId="0" applyFont="1"/>
    <xf numFmtId="0" fontId="15" fillId="0" borderId="0" xfId="0" applyFont="1" applyAlignment="1">
      <alignment horizontal="center"/>
    </xf>
    <xf numFmtId="0" fontId="17" fillId="0" borderId="0" xfId="0" applyFont="1" applyAlignment="1">
      <alignment vertical="center"/>
    </xf>
    <xf numFmtId="0" fontId="18" fillId="3" borderId="0" xfId="0" applyFont="1" applyFill="1"/>
    <xf numFmtId="0" fontId="19" fillId="0" borderId="4" xfId="0" applyFont="1" applyBorder="1"/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8" fillId="0" borderId="0" xfId="0" quotePrefix="1" applyFont="1"/>
    <xf numFmtId="0" fontId="13" fillId="0" borderId="0" xfId="0" applyFont="1" applyAlignment="1">
      <alignment horizontal="center" vertical="center"/>
    </xf>
    <xf numFmtId="166" fontId="16" fillId="0" borderId="0" xfId="1" applyNumberFormat="1" applyFont="1" applyBorder="1" applyAlignment="1">
      <alignment vertical="center"/>
    </xf>
    <xf numFmtId="0" fontId="22" fillId="4" borderId="11" xfId="0" applyFont="1" applyFill="1" applyBorder="1" applyAlignment="1">
      <alignment horizontal="center" vertical="center"/>
    </xf>
    <xf numFmtId="166" fontId="16" fillId="0" borderId="11" xfId="1" applyNumberFormat="1" applyFont="1" applyBorder="1" applyAlignment="1">
      <alignment vertical="center"/>
    </xf>
    <xf numFmtId="166" fontId="16" fillId="2" borderId="0" xfId="1" applyNumberFormat="1" applyFont="1" applyFill="1" applyBorder="1" applyAlignment="1">
      <alignment vertical="center"/>
    </xf>
    <xf numFmtId="166" fontId="21" fillId="4" borderId="0" xfId="1" applyNumberFormat="1" applyFont="1" applyFill="1" applyBorder="1" applyAlignment="1">
      <alignment vertical="center"/>
    </xf>
    <xf numFmtId="166" fontId="21" fillId="2" borderId="2" xfId="1" applyNumberFormat="1" applyFont="1" applyFill="1" applyBorder="1" applyAlignment="1">
      <alignment vertical="center"/>
    </xf>
    <xf numFmtId="0" fontId="20" fillId="4" borderId="0" xfId="0" applyFont="1" applyFill="1" applyAlignment="1">
      <alignment horizontal="right"/>
    </xf>
    <xf numFmtId="0" fontId="0" fillId="4" borderId="0" xfId="0" applyFill="1"/>
    <xf numFmtId="0" fontId="20" fillId="0" borderId="0" xfId="0" quotePrefix="1" applyFont="1"/>
    <xf numFmtId="9" fontId="4" fillId="0" borderId="0" xfId="2" applyFont="1" applyBorder="1" applyAlignment="1">
      <alignment horizontal="center"/>
    </xf>
    <xf numFmtId="167" fontId="4" fillId="0" borderId="0" xfId="2" applyNumberFormat="1" applyFont="1" applyBorder="1" applyAlignment="1">
      <alignment horizontal="center"/>
    </xf>
    <xf numFmtId="9" fontId="0" fillId="4" borderId="5" xfId="0" applyNumberFormat="1" applyFill="1" applyBorder="1" applyAlignment="1">
      <alignment horizontal="center"/>
    </xf>
    <xf numFmtId="0" fontId="22" fillId="4" borderId="11" xfId="0" applyFont="1" applyFill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P101"/>
  <sheetViews>
    <sheetView showGridLines="0" tabSelected="1" zoomScale="80" zoomScaleNormal="80" workbookViewId="0">
      <selection activeCell="B15" sqref="B15"/>
    </sheetView>
  </sheetViews>
  <sheetFormatPr baseColWidth="10" defaultColWidth="11.44140625" defaultRowHeight="14.4" x14ac:dyDescent="0.3"/>
  <cols>
    <col min="1" max="1" width="11.6640625" customWidth="1"/>
    <col min="2" max="2" width="53.5546875" customWidth="1"/>
    <col min="3" max="9" width="25.33203125" customWidth="1"/>
    <col min="10" max="10" width="1.33203125" customWidth="1"/>
    <col min="11" max="11" width="25.33203125" customWidth="1"/>
  </cols>
  <sheetData>
    <row r="2" spans="1:16" ht="23.4" x14ac:dyDescent="0.45">
      <c r="B2" s="5" t="s">
        <v>2</v>
      </c>
      <c r="C2" s="6"/>
      <c r="D2" s="6"/>
      <c r="E2" s="6"/>
      <c r="F2" s="6"/>
      <c r="G2" s="6"/>
      <c r="H2" s="6"/>
      <c r="I2" s="1"/>
      <c r="J2" s="1"/>
      <c r="M2" s="1"/>
      <c r="N2" s="1"/>
      <c r="O2" s="1"/>
      <c r="P2" s="1"/>
    </row>
    <row r="3" spans="1:16" ht="18" x14ac:dyDescent="0.35">
      <c r="B3" s="6"/>
      <c r="C3" s="6"/>
      <c r="D3" s="6"/>
      <c r="E3" s="6"/>
      <c r="F3" s="6"/>
      <c r="G3" s="6"/>
      <c r="H3" s="6"/>
      <c r="I3" s="1"/>
      <c r="J3" s="1"/>
      <c r="M3" s="1"/>
      <c r="N3" s="1"/>
      <c r="O3" s="1"/>
      <c r="P3" s="1"/>
    </row>
    <row r="4" spans="1:16" ht="18" x14ac:dyDescent="0.35">
      <c r="B4" s="7" t="s">
        <v>31</v>
      </c>
      <c r="C4" s="6" t="s">
        <v>32</v>
      </c>
      <c r="D4" s="6"/>
      <c r="E4" s="6"/>
      <c r="F4" s="6"/>
      <c r="G4" s="6"/>
      <c r="H4" s="6"/>
      <c r="I4" s="1"/>
      <c r="J4" s="1"/>
      <c r="M4" s="1"/>
      <c r="N4" s="1"/>
      <c r="O4" s="1"/>
      <c r="P4" s="1"/>
    </row>
    <row r="5" spans="1:16" ht="18" x14ac:dyDescent="0.35">
      <c r="B5" s="7" t="s">
        <v>6</v>
      </c>
      <c r="C5" s="30" t="s">
        <v>85</v>
      </c>
      <c r="D5" s="6"/>
      <c r="E5" s="6"/>
      <c r="F5" s="6"/>
      <c r="G5" s="6"/>
      <c r="H5" s="6"/>
      <c r="I5" s="1"/>
      <c r="J5" s="1"/>
      <c r="M5" s="1"/>
      <c r="N5" s="1"/>
      <c r="O5" s="1"/>
      <c r="P5" s="1"/>
    </row>
    <row r="6" spans="1:16" ht="18" x14ac:dyDescent="0.35">
      <c r="B6" s="7" t="s">
        <v>8</v>
      </c>
      <c r="C6" s="6" t="s">
        <v>48</v>
      </c>
      <c r="D6" s="6"/>
      <c r="E6" s="6"/>
      <c r="F6" s="6"/>
      <c r="G6" s="6"/>
      <c r="H6" s="6"/>
      <c r="I6" s="1"/>
      <c r="J6" s="1"/>
      <c r="M6" s="1"/>
      <c r="N6" s="1"/>
      <c r="O6" s="1"/>
      <c r="P6" s="1"/>
    </row>
    <row r="7" spans="1:16" ht="18" x14ac:dyDescent="0.35">
      <c r="B7" s="7" t="s">
        <v>5</v>
      </c>
      <c r="C7" s="8" t="s">
        <v>7</v>
      </c>
      <c r="D7" s="6"/>
      <c r="E7" s="6"/>
      <c r="F7" s="6"/>
      <c r="G7" s="6"/>
      <c r="H7" s="6"/>
      <c r="I7" s="1"/>
      <c r="J7" s="1"/>
      <c r="M7" s="1"/>
      <c r="N7" s="1"/>
      <c r="O7" s="1"/>
      <c r="P7" s="1"/>
    </row>
    <row r="8" spans="1:16" x14ac:dyDescent="0.3">
      <c r="C8" s="9"/>
      <c r="D8" s="9"/>
      <c r="E8" s="9"/>
      <c r="F8" s="9"/>
      <c r="G8" s="9"/>
      <c r="H8" s="9"/>
      <c r="I8" s="10"/>
      <c r="J8" s="11"/>
      <c r="M8" s="1"/>
      <c r="N8" s="1"/>
      <c r="O8" s="1"/>
      <c r="P8" s="1"/>
    </row>
    <row r="9" spans="1:16" ht="28.95" customHeight="1" x14ac:dyDescent="0.3">
      <c r="B9" s="7" t="s">
        <v>4</v>
      </c>
      <c r="C9" s="12"/>
      <c r="D9" s="12"/>
      <c r="E9" s="9"/>
      <c r="F9" s="9"/>
      <c r="G9" s="9"/>
      <c r="H9" s="9"/>
      <c r="I9" s="11"/>
      <c r="J9" s="11"/>
      <c r="M9" s="1"/>
      <c r="N9" s="1"/>
      <c r="O9" s="1"/>
      <c r="P9" s="1"/>
    </row>
    <row r="10" spans="1:16" x14ac:dyDescent="0.3">
      <c r="I10" s="1"/>
      <c r="J10" s="1"/>
      <c r="M10" s="1"/>
      <c r="N10" s="1"/>
      <c r="O10" s="1"/>
      <c r="P10" s="1"/>
    </row>
    <row r="11" spans="1:16" ht="15.6" x14ac:dyDescent="0.3">
      <c r="B11" s="13" t="s">
        <v>0</v>
      </c>
      <c r="C11" s="14"/>
      <c r="D11" s="14"/>
      <c r="E11" s="14"/>
      <c r="F11" s="14"/>
      <c r="G11" s="14"/>
      <c r="H11" s="14"/>
      <c r="I11" s="14"/>
      <c r="J11" s="14"/>
      <c r="K11" s="14"/>
    </row>
    <row r="12" spans="1:16" ht="15" thickBot="1" x14ac:dyDescent="0.35"/>
    <row r="13" spans="1:16" ht="15" thickBot="1" x14ac:dyDescent="0.35">
      <c r="C13" s="16" t="s">
        <v>23</v>
      </c>
      <c r="D13" s="16" t="s">
        <v>24</v>
      </c>
      <c r="E13" s="16" t="s">
        <v>25</v>
      </c>
      <c r="F13" s="16" t="s">
        <v>26</v>
      </c>
      <c r="G13" s="16" t="s">
        <v>27</v>
      </c>
      <c r="H13" s="16" t="s">
        <v>28</v>
      </c>
      <c r="I13" s="16" t="s">
        <v>29</v>
      </c>
      <c r="K13" s="16" t="s">
        <v>30</v>
      </c>
    </row>
    <row r="14" spans="1:16" ht="59.4" customHeight="1" thickBot="1" x14ac:dyDescent="0.35">
      <c r="A14" s="15" t="s">
        <v>33</v>
      </c>
      <c r="B14" s="15" t="s">
        <v>9</v>
      </c>
      <c r="C14" s="24" t="s">
        <v>16</v>
      </c>
      <c r="D14" s="24" t="s">
        <v>17</v>
      </c>
      <c r="E14" s="24" t="s">
        <v>18</v>
      </c>
      <c r="F14" s="25" t="s">
        <v>1</v>
      </c>
      <c r="G14" s="26" t="s">
        <v>19</v>
      </c>
      <c r="H14" s="27" t="s">
        <v>20</v>
      </c>
      <c r="I14" s="28" t="s">
        <v>21</v>
      </c>
      <c r="J14" s="2"/>
      <c r="K14" s="16" t="s">
        <v>36</v>
      </c>
    </row>
    <row r="15" spans="1:16" ht="5.0999999999999996" customHeight="1" x14ac:dyDescent="0.3"/>
    <row r="16" spans="1:16" s="4" customFormat="1" ht="25.5" customHeight="1" x14ac:dyDescent="0.3">
      <c r="A16" s="45" t="s">
        <v>23</v>
      </c>
      <c r="B16" s="33" t="s">
        <v>97</v>
      </c>
      <c r="C16" s="34"/>
      <c r="D16" s="34">
        <f t="shared" ref="D16:D24" si="0">C16*$C$86</f>
        <v>0</v>
      </c>
      <c r="E16" s="34">
        <f>C16+D16</f>
        <v>0</v>
      </c>
      <c r="F16" s="34">
        <f>E16*0.22</f>
        <v>0</v>
      </c>
      <c r="G16" s="34">
        <f>E16+F16</f>
        <v>0</v>
      </c>
      <c r="H16" s="34"/>
      <c r="I16" s="34">
        <f t="shared" ref="I16:I24" si="1">D16*$C$87</f>
        <v>0</v>
      </c>
      <c r="J16" s="21"/>
    </row>
    <row r="17" spans="1:11" s="4" customFormat="1" ht="25.5" customHeight="1" x14ac:dyDescent="0.3">
      <c r="A17" s="46"/>
      <c r="B17" s="33" t="s">
        <v>98</v>
      </c>
      <c r="C17" s="34"/>
      <c r="D17" s="34">
        <f t="shared" si="0"/>
        <v>0</v>
      </c>
      <c r="E17" s="34">
        <f>C17+D17</f>
        <v>0</v>
      </c>
      <c r="F17" s="34">
        <f>E17*0.22</f>
        <v>0</v>
      </c>
      <c r="G17" s="34">
        <f>E17+F17</f>
        <v>0</v>
      </c>
      <c r="H17" s="34"/>
      <c r="I17" s="34">
        <f t="shared" si="1"/>
        <v>0</v>
      </c>
      <c r="J17" s="21"/>
      <c r="K17" s="36"/>
    </row>
    <row r="18" spans="1:11" s="4" customFormat="1" ht="25.5" customHeight="1" x14ac:dyDescent="0.3">
      <c r="A18" s="46"/>
      <c r="B18" s="33" t="s">
        <v>99</v>
      </c>
      <c r="C18" s="34"/>
      <c r="D18" s="34">
        <f t="shared" si="0"/>
        <v>0</v>
      </c>
      <c r="E18" s="34">
        <f t="shared" ref="E18:E24" si="2">C18+D18</f>
        <v>0</v>
      </c>
      <c r="F18" s="34">
        <f t="shared" ref="F18:F24" si="3">E18*0.22</f>
        <v>0</v>
      </c>
      <c r="G18" s="34">
        <f t="shared" ref="G18:G24" si="4">E18+F18</f>
        <v>0</v>
      </c>
      <c r="H18" s="34"/>
      <c r="I18" s="34">
        <f t="shared" si="1"/>
        <v>0</v>
      </c>
      <c r="J18" s="21"/>
      <c r="K18" s="36"/>
    </row>
    <row r="19" spans="1:11" s="4" customFormat="1" ht="25.5" customHeight="1" x14ac:dyDescent="0.3">
      <c r="A19" s="46"/>
      <c r="B19" s="33" t="s">
        <v>100</v>
      </c>
      <c r="C19" s="34"/>
      <c r="D19" s="34">
        <f t="shared" si="0"/>
        <v>0</v>
      </c>
      <c r="E19" s="34">
        <f>C19+D19</f>
        <v>0</v>
      </c>
      <c r="F19" s="34">
        <f t="shared" si="3"/>
        <v>0</v>
      </c>
      <c r="G19" s="34">
        <f t="shared" si="4"/>
        <v>0</v>
      </c>
      <c r="H19" s="34"/>
      <c r="I19" s="34">
        <f t="shared" si="1"/>
        <v>0</v>
      </c>
      <c r="J19" s="21"/>
      <c r="K19" s="36"/>
    </row>
    <row r="20" spans="1:11" s="4" customFormat="1" ht="25.5" customHeight="1" x14ac:dyDescent="0.3">
      <c r="A20" s="46"/>
      <c r="B20" s="33" t="s">
        <v>101</v>
      </c>
      <c r="C20" s="34"/>
      <c r="D20" s="34">
        <f t="shared" si="0"/>
        <v>0</v>
      </c>
      <c r="E20" s="34">
        <f t="shared" si="2"/>
        <v>0</v>
      </c>
      <c r="F20" s="34">
        <f t="shared" si="3"/>
        <v>0</v>
      </c>
      <c r="G20" s="34">
        <f t="shared" si="4"/>
        <v>0</v>
      </c>
      <c r="H20" s="34"/>
      <c r="I20" s="34">
        <f t="shared" si="1"/>
        <v>0</v>
      </c>
      <c r="J20" s="21"/>
      <c r="K20" s="36"/>
    </row>
    <row r="21" spans="1:11" s="4" customFormat="1" ht="25.5" customHeight="1" x14ac:dyDescent="0.3">
      <c r="A21" s="46"/>
      <c r="B21" s="33" t="s">
        <v>102</v>
      </c>
      <c r="C21" s="34"/>
      <c r="D21" s="34">
        <f t="shared" si="0"/>
        <v>0</v>
      </c>
      <c r="E21" s="34">
        <f t="shared" si="2"/>
        <v>0</v>
      </c>
      <c r="F21" s="34">
        <f t="shared" si="3"/>
        <v>0</v>
      </c>
      <c r="G21" s="34">
        <f t="shared" si="4"/>
        <v>0</v>
      </c>
      <c r="H21" s="34"/>
      <c r="I21" s="34">
        <f t="shared" si="1"/>
        <v>0</v>
      </c>
      <c r="J21" s="21"/>
      <c r="K21" s="36"/>
    </row>
    <row r="22" spans="1:11" s="4" customFormat="1" ht="25.5" customHeight="1" x14ac:dyDescent="0.3">
      <c r="A22" s="46"/>
      <c r="B22" s="33" t="s">
        <v>49</v>
      </c>
      <c r="C22" s="34"/>
      <c r="D22" s="34">
        <f t="shared" si="0"/>
        <v>0</v>
      </c>
      <c r="E22" s="34">
        <f t="shared" si="2"/>
        <v>0</v>
      </c>
      <c r="F22" s="34">
        <f t="shared" si="3"/>
        <v>0</v>
      </c>
      <c r="G22" s="34">
        <f t="shared" si="4"/>
        <v>0</v>
      </c>
      <c r="H22" s="34"/>
      <c r="I22" s="34">
        <f t="shared" si="1"/>
        <v>0</v>
      </c>
      <c r="J22" s="21"/>
      <c r="K22" s="36"/>
    </row>
    <row r="23" spans="1:11" s="4" customFormat="1" ht="25.5" customHeight="1" x14ac:dyDescent="0.3">
      <c r="A23" s="46"/>
      <c r="B23" s="33" t="s">
        <v>50</v>
      </c>
      <c r="C23" s="34"/>
      <c r="D23" s="34">
        <f t="shared" si="0"/>
        <v>0</v>
      </c>
      <c r="E23" s="34">
        <f t="shared" si="2"/>
        <v>0</v>
      </c>
      <c r="F23" s="34">
        <f t="shared" si="3"/>
        <v>0</v>
      </c>
      <c r="G23" s="34">
        <f t="shared" si="4"/>
        <v>0</v>
      </c>
      <c r="H23" s="34"/>
      <c r="I23" s="34">
        <f t="shared" si="1"/>
        <v>0</v>
      </c>
      <c r="J23" s="21"/>
      <c r="K23" s="36"/>
    </row>
    <row r="24" spans="1:11" s="4" customFormat="1" ht="25.5" customHeight="1" thickBot="1" x14ac:dyDescent="0.35">
      <c r="A24" s="47"/>
      <c r="B24" s="33" t="s">
        <v>51</v>
      </c>
      <c r="C24" s="34"/>
      <c r="D24" s="34">
        <f t="shared" si="0"/>
        <v>0</v>
      </c>
      <c r="E24" s="34">
        <f t="shared" si="2"/>
        <v>0</v>
      </c>
      <c r="F24" s="34">
        <f t="shared" si="3"/>
        <v>0</v>
      </c>
      <c r="G24" s="34">
        <f t="shared" si="4"/>
        <v>0</v>
      </c>
      <c r="H24" s="34"/>
      <c r="I24" s="34">
        <f t="shared" si="1"/>
        <v>0</v>
      </c>
      <c r="J24" s="21"/>
      <c r="K24" s="36"/>
    </row>
    <row r="25" spans="1:11" s="4" customFormat="1" ht="25.5" customHeight="1" thickBot="1" x14ac:dyDescent="0.35">
      <c r="B25" s="31" t="s">
        <v>34</v>
      </c>
      <c r="C25" s="35">
        <f t="shared" ref="C25:I25" si="5">SUM(C16:C24)</f>
        <v>0</v>
      </c>
      <c r="D25" s="35">
        <f>SUM(D16:D24)</f>
        <v>0</v>
      </c>
      <c r="E25" s="35">
        <f t="shared" si="5"/>
        <v>0</v>
      </c>
      <c r="F25" s="35">
        <f t="shared" si="5"/>
        <v>0</v>
      </c>
      <c r="G25" s="35">
        <f>SUM(G16:G24)</f>
        <v>0</v>
      </c>
      <c r="H25" s="35">
        <f t="shared" si="5"/>
        <v>0</v>
      </c>
      <c r="I25" s="35">
        <f t="shared" si="5"/>
        <v>0</v>
      </c>
      <c r="J25" s="21"/>
      <c r="K25" s="37">
        <f>G25+(H25+I25)*$C$88</f>
        <v>0</v>
      </c>
    </row>
    <row r="26" spans="1:11" s="4" customFormat="1" ht="25.5" customHeight="1" x14ac:dyDescent="0.3">
      <c r="B26" s="31"/>
      <c r="C26" s="32"/>
      <c r="D26" s="32"/>
      <c r="E26" s="32"/>
      <c r="F26" s="32"/>
      <c r="G26" s="32"/>
      <c r="H26" s="32"/>
      <c r="I26" s="32"/>
      <c r="J26" s="21"/>
      <c r="K26" s="36"/>
    </row>
    <row r="27" spans="1:11" s="4" customFormat="1" ht="25.5" customHeight="1" x14ac:dyDescent="0.3">
      <c r="A27" s="45" t="s">
        <v>24</v>
      </c>
      <c r="B27" s="33" t="s">
        <v>52</v>
      </c>
      <c r="C27" s="34"/>
      <c r="D27" s="34">
        <f t="shared" ref="D27:D32" si="6">C27*$C$86</f>
        <v>0</v>
      </c>
      <c r="E27" s="34">
        <f>C27+D27</f>
        <v>0</v>
      </c>
      <c r="F27" s="34">
        <f>E27*0.22</f>
        <v>0</v>
      </c>
      <c r="G27" s="34">
        <f>E27+F27</f>
        <v>0</v>
      </c>
      <c r="H27" s="34"/>
      <c r="I27" s="34">
        <f t="shared" ref="I27:I32" si="7">D27*$C$87</f>
        <v>0</v>
      </c>
      <c r="J27" s="21"/>
    </row>
    <row r="28" spans="1:11" s="4" customFormat="1" ht="25.5" customHeight="1" x14ac:dyDescent="0.3">
      <c r="A28" s="46"/>
      <c r="B28" s="33" t="s">
        <v>53</v>
      </c>
      <c r="C28" s="34"/>
      <c r="D28" s="34">
        <f t="shared" si="6"/>
        <v>0</v>
      </c>
      <c r="E28" s="34">
        <f>C28+D28</f>
        <v>0</v>
      </c>
      <c r="F28" s="34">
        <f>E28*0.22</f>
        <v>0</v>
      </c>
      <c r="G28" s="34">
        <f>E28+F28</f>
        <v>0</v>
      </c>
      <c r="H28" s="34"/>
      <c r="I28" s="34">
        <f t="shared" si="7"/>
        <v>0</v>
      </c>
      <c r="J28" s="21"/>
      <c r="K28" s="36"/>
    </row>
    <row r="29" spans="1:11" s="4" customFormat="1" ht="25.5" customHeight="1" x14ac:dyDescent="0.3">
      <c r="A29" s="46"/>
      <c r="B29" s="33" t="s">
        <v>54</v>
      </c>
      <c r="C29" s="34"/>
      <c r="D29" s="34">
        <f t="shared" si="6"/>
        <v>0</v>
      </c>
      <c r="E29" s="34">
        <f>C29+D29</f>
        <v>0</v>
      </c>
      <c r="F29" s="34">
        <f t="shared" ref="F29:F35" si="8">E29*0.22</f>
        <v>0</v>
      </c>
      <c r="G29" s="34">
        <f>E29+F29</f>
        <v>0</v>
      </c>
      <c r="H29" s="34"/>
      <c r="I29" s="34">
        <f t="shared" si="7"/>
        <v>0</v>
      </c>
      <c r="J29" s="21"/>
      <c r="K29" s="36"/>
    </row>
    <row r="30" spans="1:11" s="4" customFormat="1" ht="25.5" customHeight="1" x14ac:dyDescent="0.3">
      <c r="A30" s="46"/>
      <c r="B30" s="33" t="s">
        <v>55</v>
      </c>
      <c r="C30" s="34"/>
      <c r="D30" s="34">
        <f t="shared" si="6"/>
        <v>0</v>
      </c>
      <c r="E30" s="34">
        <f t="shared" ref="E30:E35" si="9">C30+D30</f>
        <v>0</v>
      </c>
      <c r="F30" s="34">
        <f t="shared" si="8"/>
        <v>0</v>
      </c>
      <c r="G30" s="34">
        <f t="shared" ref="G30:G35" si="10">E30+F30</f>
        <v>0</v>
      </c>
      <c r="H30" s="34"/>
      <c r="I30" s="34">
        <f t="shared" si="7"/>
        <v>0</v>
      </c>
      <c r="J30" s="21"/>
      <c r="K30" s="36"/>
    </row>
    <row r="31" spans="1:11" s="4" customFormat="1" ht="25.5" customHeight="1" x14ac:dyDescent="0.3">
      <c r="A31" s="46"/>
      <c r="B31" s="33" t="s">
        <v>56</v>
      </c>
      <c r="C31" s="34"/>
      <c r="D31" s="34">
        <f t="shared" si="6"/>
        <v>0</v>
      </c>
      <c r="E31" s="34">
        <f t="shared" si="9"/>
        <v>0</v>
      </c>
      <c r="F31" s="34">
        <f t="shared" si="8"/>
        <v>0</v>
      </c>
      <c r="G31" s="34">
        <f t="shared" si="10"/>
        <v>0</v>
      </c>
      <c r="H31" s="34"/>
      <c r="I31" s="34">
        <f t="shared" si="7"/>
        <v>0</v>
      </c>
      <c r="J31" s="21"/>
      <c r="K31" s="36"/>
    </row>
    <row r="32" spans="1:11" s="4" customFormat="1" ht="25.5" customHeight="1" x14ac:dyDescent="0.3">
      <c r="A32" s="46"/>
      <c r="B32" s="33" t="s">
        <v>57</v>
      </c>
      <c r="C32" s="34"/>
      <c r="D32" s="34">
        <f t="shared" si="6"/>
        <v>0</v>
      </c>
      <c r="E32" s="34">
        <f t="shared" si="9"/>
        <v>0</v>
      </c>
      <c r="F32" s="34">
        <f t="shared" si="8"/>
        <v>0</v>
      </c>
      <c r="G32" s="34">
        <f t="shared" si="10"/>
        <v>0</v>
      </c>
      <c r="H32" s="34"/>
      <c r="I32" s="34">
        <f t="shared" si="7"/>
        <v>0</v>
      </c>
      <c r="J32" s="21"/>
      <c r="K32" s="36"/>
    </row>
    <row r="33" spans="1:11" s="4" customFormat="1" ht="25.5" customHeight="1" x14ac:dyDescent="0.3">
      <c r="A33" s="46"/>
      <c r="B33" s="33" t="s">
        <v>58</v>
      </c>
      <c r="C33" s="34"/>
      <c r="D33" s="34">
        <f t="shared" ref="D33:D34" si="11">C33*$C$86</f>
        <v>0</v>
      </c>
      <c r="E33" s="34">
        <f t="shared" si="9"/>
        <v>0</v>
      </c>
      <c r="F33" s="34">
        <f t="shared" si="8"/>
        <v>0</v>
      </c>
      <c r="G33" s="34">
        <f t="shared" si="10"/>
        <v>0</v>
      </c>
      <c r="H33" s="34"/>
      <c r="I33" s="34">
        <f t="shared" ref="I33:I34" si="12">D33*$C$87</f>
        <v>0</v>
      </c>
      <c r="J33" s="21"/>
      <c r="K33" s="36"/>
    </row>
    <row r="34" spans="1:11" s="4" customFormat="1" ht="25.5" customHeight="1" x14ac:dyDescent="0.3">
      <c r="A34" s="46"/>
      <c r="B34" s="33" t="s">
        <v>59</v>
      </c>
      <c r="C34" s="34"/>
      <c r="D34" s="34">
        <f t="shared" si="11"/>
        <v>0</v>
      </c>
      <c r="E34" s="34">
        <f t="shared" si="9"/>
        <v>0</v>
      </c>
      <c r="F34" s="34">
        <f t="shared" si="8"/>
        <v>0</v>
      </c>
      <c r="G34" s="34">
        <f t="shared" si="10"/>
        <v>0</v>
      </c>
      <c r="H34" s="34"/>
      <c r="I34" s="34">
        <f t="shared" si="12"/>
        <v>0</v>
      </c>
      <c r="J34" s="21"/>
      <c r="K34" s="36"/>
    </row>
    <row r="35" spans="1:11" s="4" customFormat="1" ht="25.5" customHeight="1" thickBot="1" x14ac:dyDescent="0.35">
      <c r="A35" s="47"/>
      <c r="B35" s="33" t="s">
        <v>60</v>
      </c>
      <c r="C35" s="34"/>
      <c r="D35" s="34">
        <f>C35*$C$86</f>
        <v>0</v>
      </c>
      <c r="E35" s="34">
        <f t="shared" si="9"/>
        <v>0</v>
      </c>
      <c r="F35" s="34">
        <f t="shared" si="8"/>
        <v>0</v>
      </c>
      <c r="G35" s="34">
        <f t="shared" si="10"/>
        <v>0</v>
      </c>
      <c r="H35" s="34"/>
      <c r="I35" s="34">
        <f>D35*$C$87</f>
        <v>0</v>
      </c>
      <c r="J35" s="21"/>
      <c r="K35" s="36"/>
    </row>
    <row r="36" spans="1:11" s="4" customFormat="1" ht="25.5" customHeight="1" thickBot="1" x14ac:dyDescent="0.35">
      <c r="B36" s="31" t="s">
        <v>37</v>
      </c>
      <c r="C36" s="35">
        <f t="shared" ref="C36:I36" si="13">SUM(C27:C35)</f>
        <v>0</v>
      </c>
      <c r="D36" s="35">
        <f t="shared" si="13"/>
        <v>0</v>
      </c>
      <c r="E36" s="35">
        <f t="shared" si="13"/>
        <v>0</v>
      </c>
      <c r="F36" s="35">
        <f t="shared" si="13"/>
        <v>0</v>
      </c>
      <c r="G36" s="35">
        <f t="shared" si="13"/>
        <v>0</v>
      </c>
      <c r="H36" s="35">
        <f t="shared" si="13"/>
        <v>0</v>
      </c>
      <c r="I36" s="35">
        <f t="shared" si="13"/>
        <v>0</v>
      </c>
      <c r="J36" s="21"/>
      <c r="K36" s="37">
        <f>G36+(H36+I36)*$C$88</f>
        <v>0</v>
      </c>
    </row>
    <row r="37" spans="1:11" s="4" customFormat="1" ht="25.5" customHeight="1" x14ac:dyDescent="0.3">
      <c r="B37" s="31"/>
      <c r="C37" s="32"/>
      <c r="D37" s="32"/>
      <c r="E37" s="32"/>
      <c r="F37" s="32"/>
      <c r="G37" s="32"/>
      <c r="H37" s="32"/>
      <c r="I37" s="32"/>
      <c r="J37" s="21"/>
      <c r="K37" s="36"/>
    </row>
    <row r="38" spans="1:11" s="4" customFormat="1" ht="25.5" customHeight="1" x14ac:dyDescent="0.3">
      <c r="A38" s="45" t="s">
        <v>25</v>
      </c>
      <c r="B38" s="33" t="s">
        <v>61</v>
      </c>
      <c r="C38" s="34"/>
      <c r="D38" s="34">
        <f t="shared" ref="D38:D43" si="14">C38*$C$86</f>
        <v>0</v>
      </c>
      <c r="E38" s="34">
        <f>C38+D38</f>
        <v>0</v>
      </c>
      <c r="F38" s="34">
        <f>E38*0.22</f>
        <v>0</v>
      </c>
      <c r="G38" s="34">
        <f>E38+F38</f>
        <v>0</v>
      </c>
      <c r="H38" s="34"/>
      <c r="I38" s="34">
        <f t="shared" ref="I38:I43" si="15">D38*$C$87</f>
        <v>0</v>
      </c>
      <c r="J38" s="21"/>
    </row>
    <row r="39" spans="1:11" s="4" customFormat="1" ht="25.5" customHeight="1" x14ac:dyDescent="0.3">
      <c r="A39" s="46"/>
      <c r="B39" s="33" t="s">
        <v>62</v>
      </c>
      <c r="C39" s="34"/>
      <c r="D39" s="34">
        <f t="shared" si="14"/>
        <v>0</v>
      </c>
      <c r="E39" s="34">
        <f t="shared" ref="E39:E43" si="16">C39+D39</f>
        <v>0</v>
      </c>
      <c r="F39" s="34">
        <f t="shared" ref="F39:F43" si="17">E39*0.22</f>
        <v>0</v>
      </c>
      <c r="G39" s="34">
        <f t="shared" ref="G39:G43" si="18">E39+F39</f>
        <v>0</v>
      </c>
      <c r="H39" s="34"/>
      <c r="I39" s="34">
        <f t="shared" si="15"/>
        <v>0</v>
      </c>
      <c r="J39" s="21"/>
      <c r="K39" s="36"/>
    </row>
    <row r="40" spans="1:11" s="4" customFormat="1" ht="25.5" customHeight="1" x14ac:dyDescent="0.3">
      <c r="A40" s="46"/>
      <c r="B40" s="33" t="s">
        <v>63</v>
      </c>
      <c r="C40" s="34"/>
      <c r="D40" s="34">
        <f t="shared" si="14"/>
        <v>0</v>
      </c>
      <c r="E40" s="34">
        <f t="shared" si="16"/>
        <v>0</v>
      </c>
      <c r="F40" s="34">
        <f t="shared" si="17"/>
        <v>0</v>
      </c>
      <c r="G40" s="34">
        <f t="shared" si="18"/>
        <v>0</v>
      </c>
      <c r="H40" s="34"/>
      <c r="I40" s="34">
        <f t="shared" si="15"/>
        <v>0</v>
      </c>
      <c r="J40" s="21"/>
      <c r="K40" s="36"/>
    </row>
    <row r="41" spans="1:11" s="4" customFormat="1" ht="25.5" customHeight="1" x14ac:dyDescent="0.3">
      <c r="A41" s="46"/>
      <c r="B41" s="33" t="s">
        <v>64</v>
      </c>
      <c r="C41" s="34"/>
      <c r="D41" s="34">
        <f t="shared" si="14"/>
        <v>0</v>
      </c>
      <c r="E41" s="34">
        <f t="shared" si="16"/>
        <v>0</v>
      </c>
      <c r="F41" s="34">
        <f t="shared" si="17"/>
        <v>0</v>
      </c>
      <c r="G41" s="34">
        <f t="shared" si="18"/>
        <v>0</v>
      </c>
      <c r="H41" s="34"/>
      <c r="I41" s="34">
        <f t="shared" si="15"/>
        <v>0</v>
      </c>
      <c r="J41" s="21"/>
      <c r="K41" s="36"/>
    </row>
    <row r="42" spans="1:11" s="4" customFormat="1" ht="25.5" customHeight="1" x14ac:dyDescent="0.3">
      <c r="A42" s="46"/>
      <c r="B42" s="33" t="s">
        <v>65</v>
      </c>
      <c r="C42" s="34"/>
      <c r="D42" s="34">
        <f t="shared" si="14"/>
        <v>0</v>
      </c>
      <c r="E42" s="34">
        <f t="shared" si="16"/>
        <v>0</v>
      </c>
      <c r="F42" s="34">
        <f t="shared" si="17"/>
        <v>0</v>
      </c>
      <c r="G42" s="34">
        <f t="shared" si="18"/>
        <v>0</v>
      </c>
      <c r="H42" s="34"/>
      <c r="I42" s="34">
        <f t="shared" si="15"/>
        <v>0</v>
      </c>
      <c r="J42" s="21"/>
      <c r="K42" s="36"/>
    </row>
    <row r="43" spans="1:11" s="4" customFormat="1" ht="25.5" customHeight="1" thickBot="1" x14ac:dyDescent="0.35">
      <c r="A43" s="47"/>
      <c r="B43" s="33" t="s">
        <v>66</v>
      </c>
      <c r="C43" s="34"/>
      <c r="D43" s="34">
        <f t="shared" si="14"/>
        <v>0</v>
      </c>
      <c r="E43" s="34">
        <f t="shared" si="16"/>
        <v>0</v>
      </c>
      <c r="F43" s="34">
        <f t="shared" si="17"/>
        <v>0</v>
      </c>
      <c r="G43" s="34">
        <f t="shared" si="18"/>
        <v>0</v>
      </c>
      <c r="H43" s="34"/>
      <c r="I43" s="34">
        <f t="shared" si="15"/>
        <v>0</v>
      </c>
      <c r="J43" s="21"/>
      <c r="K43" s="36"/>
    </row>
    <row r="44" spans="1:11" s="4" customFormat="1" ht="25.5" customHeight="1" thickBot="1" x14ac:dyDescent="0.35">
      <c r="B44" s="31" t="s">
        <v>38</v>
      </c>
      <c r="C44" s="35">
        <f t="shared" ref="C44:I44" si="19">SUM(C38:C43)</f>
        <v>0</v>
      </c>
      <c r="D44" s="35">
        <f t="shared" si="19"/>
        <v>0</v>
      </c>
      <c r="E44" s="35">
        <f t="shared" si="19"/>
        <v>0</v>
      </c>
      <c r="F44" s="35">
        <f t="shared" si="19"/>
        <v>0</v>
      </c>
      <c r="G44" s="35">
        <f t="shared" si="19"/>
        <v>0</v>
      </c>
      <c r="H44" s="35">
        <f t="shared" si="19"/>
        <v>0</v>
      </c>
      <c r="I44" s="35">
        <f t="shared" si="19"/>
        <v>0</v>
      </c>
      <c r="J44" s="21"/>
      <c r="K44" s="37">
        <f>G44+(H44+I44)*$C$88</f>
        <v>0</v>
      </c>
    </row>
    <row r="45" spans="1:11" s="4" customFormat="1" ht="25.5" customHeight="1" x14ac:dyDescent="0.3">
      <c r="B45" s="31"/>
      <c r="C45" s="32"/>
      <c r="D45" s="32"/>
      <c r="E45" s="32"/>
      <c r="F45" s="32"/>
      <c r="G45" s="32"/>
      <c r="H45" s="32"/>
      <c r="I45" s="32"/>
      <c r="J45" s="21"/>
      <c r="K45" s="36"/>
    </row>
    <row r="46" spans="1:11" s="4" customFormat="1" ht="25.5" customHeight="1" x14ac:dyDescent="0.3">
      <c r="A46" s="45" t="s">
        <v>26</v>
      </c>
      <c r="B46" s="33" t="s">
        <v>67</v>
      </c>
      <c r="C46" s="34"/>
      <c r="D46" s="34">
        <f>C46*$C$86</f>
        <v>0</v>
      </c>
      <c r="E46" s="34">
        <f>C46+D46</f>
        <v>0</v>
      </c>
      <c r="F46" s="34">
        <f>E46*0.22</f>
        <v>0</v>
      </c>
      <c r="G46" s="34">
        <f>E46+F46</f>
        <v>0</v>
      </c>
      <c r="H46" s="34"/>
      <c r="I46" s="34">
        <f>D46*$C$87</f>
        <v>0</v>
      </c>
      <c r="J46" s="21"/>
    </row>
    <row r="47" spans="1:11" s="4" customFormat="1" ht="25.5" customHeight="1" x14ac:dyDescent="0.3">
      <c r="A47" s="46"/>
      <c r="B47" s="44" t="s">
        <v>68</v>
      </c>
      <c r="C47" s="34"/>
      <c r="D47" s="34">
        <f>C47*$C$86</f>
        <v>0</v>
      </c>
      <c r="E47" s="34">
        <f>C47+D47</f>
        <v>0</v>
      </c>
      <c r="F47" s="34">
        <f>E47*0.22</f>
        <v>0</v>
      </c>
      <c r="G47" s="34">
        <f>E47+F47</f>
        <v>0</v>
      </c>
      <c r="H47" s="34"/>
      <c r="I47" s="34">
        <f>D47*$C$87</f>
        <v>0</v>
      </c>
      <c r="J47" s="21"/>
      <c r="K47" s="36"/>
    </row>
    <row r="48" spans="1:11" s="4" customFormat="1" ht="25.5" customHeight="1" x14ac:dyDescent="0.3">
      <c r="A48" s="46"/>
      <c r="B48" s="44" t="s">
        <v>69</v>
      </c>
      <c r="C48" s="34"/>
      <c r="D48" s="34">
        <f t="shared" ref="D48:D52" si="20">C48*$C$86</f>
        <v>0</v>
      </c>
      <c r="E48" s="34">
        <f t="shared" ref="E48:E52" si="21">C48+D48</f>
        <v>0</v>
      </c>
      <c r="F48" s="34">
        <f t="shared" ref="F48:F52" si="22">E48*0.22</f>
        <v>0</v>
      </c>
      <c r="G48" s="34">
        <f t="shared" ref="G48:G52" si="23">E48+F48</f>
        <v>0</v>
      </c>
      <c r="H48" s="34"/>
      <c r="I48" s="34">
        <f t="shared" ref="I48:I52" si="24">D48*$C$87</f>
        <v>0</v>
      </c>
      <c r="J48" s="21"/>
      <c r="K48" s="36"/>
    </row>
    <row r="49" spans="1:11" s="4" customFormat="1" ht="25.5" customHeight="1" x14ac:dyDescent="0.3">
      <c r="A49" s="46"/>
      <c r="B49" s="44" t="s">
        <v>70</v>
      </c>
      <c r="C49" s="34"/>
      <c r="D49" s="34">
        <f t="shared" si="20"/>
        <v>0</v>
      </c>
      <c r="E49" s="34">
        <f t="shared" si="21"/>
        <v>0</v>
      </c>
      <c r="F49" s="34">
        <f t="shared" si="22"/>
        <v>0</v>
      </c>
      <c r="G49" s="34">
        <f t="shared" si="23"/>
        <v>0</v>
      </c>
      <c r="H49" s="34"/>
      <c r="I49" s="34">
        <f t="shared" si="24"/>
        <v>0</v>
      </c>
      <c r="J49" s="21"/>
      <c r="K49" s="36"/>
    </row>
    <row r="50" spans="1:11" s="4" customFormat="1" ht="25.5" customHeight="1" x14ac:dyDescent="0.3">
      <c r="A50" s="46"/>
      <c r="B50" s="44" t="s">
        <v>71</v>
      </c>
      <c r="C50" s="34"/>
      <c r="D50" s="34">
        <f t="shared" si="20"/>
        <v>0</v>
      </c>
      <c r="E50" s="34">
        <f t="shared" si="21"/>
        <v>0</v>
      </c>
      <c r="F50" s="34">
        <f t="shared" si="22"/>
        <v>0</v>
      </c>
      <c r="G50" s="34">
        <f t="shared" si="23"/>
        <v>0</v>
      </c>
      <c r="H50" s="34"/>
      <c r="I50" s="34">
        <f t="shared" si="24"/>
        <v>0</v>
      </c>
      <c r="J50" s="21"/>
      <c r="K50" s="36"/>
    </row>
    <row r="51" spans="1:11" s="4" customFormat="1" ht="25.5" customHeight="1" x14ac:dyDescent="0.3">
      <c r="A51" s="46"/>
      <c r="B51" s="44" t="s">
        <v>72</v>
      </c>
      <c r="C51" s="34"/>
      <c r="D51" s="34">
        <f t="shared" si="20"/>
        <v>0</v>
      </c>
      <c r="E51" s="34">
        <f t="shared" si="21"/>
        <v>0</v>
      </c>
      <c r="F51" s="34">
        <f t="shared" si="22"/>
        <v>0</v>
      </c>
      <c r="G51" s="34">
        <f t="shared" si="23"/>
        <v>0</v>
      </c>
      <c r="H51" s="34"/>
      <c r="I51" s="34">
        <f t="shared" si="24"/>
        <v>0</v>
      </c>
      <c r="J51" s="21"/>
      <c r="K51" s="36"/>
    </row>
    <row r="52" spans="1:11" s="4" customFormat="1" ht="25.5" customHeight="1" x14ac:dyDescent="0.3">
      <c r="A52" s="46"/>
      <c r="B52" s="44" t="s">
        <v>73</v>
      </c>
      <c r="C52" s="34"/>
      <c r="D52" s="34">
        <f t="shared" si="20"/>
        <v>0</v>
      </c>
      <c r="E52" s="34">
        <f t="shared" si="21"/>
        <v>0</v>
      </c>
      <c r="F52" s="34">
        <f t="shared" si="22"/>
        <v>0</v>
      </c>
      <c r="G52" s="34">
        <f t="shared" si="23"/>
        <v>0</v>
      </c>
      <c r="H52" s="34"/>
      <c r="I52" s="34">
        <f t="shared" si="24"/>
        <v>0</v>
      </c>
      <c r="J52" s="21"/>
      <c r="K52" s="36"/>
    </row>
    <row r="53" spans="1:11" s="4" customFormat="1" ht="25.5" customHeight="1" thickBot="1" x14ac:dyDescent="0.35">
      <c r="A53" s="47"/>
      <c r="B53" s="33" t="s">
        <v>74</v>
      </c>
      <c r="C53" s="34"/>
      <c r="D53" s="34">
        <f>C53*$C$86</f>
        <v>0</v>
      </c>
      <c r="E53" s="34">
        <f>C53+D53</f>
        <v>0</v>
      </c>
      <c r="F53" s="34">
        <f>E53*0.22</f>
        <v>0</v>
      </c>
      <c r="G53" s="34">
        <f>E53+F53</f>
        <v>0</v>
      </c>
      <c r="H53" s="34"/>
      <c r="I53" s="34">
        <f>D53*$C$87</f>
        <v>0</v>
      </c>
      <c r="J53" s="21"/>
      <c r="K53" s="36"/>
    </row>
    <row r="54" spans="1:11" s="4" customFormat="1" ht="25.5" customHeight="1" thickBot="1" x14ac:dyDescent="0.35">
      <c r="B54" s="31" t="s">
        <v>42</v>
      </c>
      <c r="C54" s="35">
        <f t="shared" ref="C54:I54" si="25">SUM(C46:C53)</f>
        <v>0</v>
      </c>
      <c r="D54" s="35">
        <f t="shared" si="25"/>
        <v>0</v>
      </c>
      <c r="E54" s="35">
        <f>SUM(E46:E53)</f>
        <v>0</v>
      </c>
      <c r="F54" s="35">
        <f t="shared" si="25"/>
        <v>0</v>
      </c>
      <c r="G54" s="35">
        <f t="shared" si="25"/>
        <v>0</v>
      </c>
      <c r="H54" s="35">
        <f t="shared" si="25"/>
        <v>0</v>
      </c>
      <c r="I54" s="35">
        <f t="shared" si="25"/>
        <v>0</v>
      </c>
      <c r="J54" s="21"/>
      <c r="K54" s="37">
        <f>G54+(H54+I54)*$C$88</f>
        <v>0</v>
      </c>
    </row>
    <row r="55" spans="1:11" s="4" customFormat="1" ht="25.5" customHeight="1" x14ac:dyDescent="0.3">
      <c r="B55" s="31"/>
      <c r="C55" s="32"/>
      <c r="D55" s="32"/>
      <c r="E55" s="32"/>
      <c r="F55" s="32"/>
      <c r="G55" s="32"/>
      <c r="H55" s="32"/>
      <c r="I55" s="32"/>
      <c r="J55" s="21"/>
      <c r="K55" s="36"/>
    </row>
    <row r="56" spans="1:11" s="4" customFormat="1" ht="25.5" customHeight="1" x14ac:dyDescent="0.3">
      <c r="A56" s="45" t="s">
        <v>27</v>
      </c>
      <c r="B56" s="33" t="s">
        <v>75</v>
      </c>
      <c r="C56" s="34"/>
      <c r="D56" s="34">
        <f>C56*$C$86</f>
        <v>0</v>
      </c>
      <c r="E56" s="34">
        <f>C56+D56</f>
        <v>0</v>
      </c>
      <c r="F56" s="34">
        <f>E56*0.22</f>
        <v>0</v>
      </c>
      <c r="G56" s="34">
        <f>E56+F56</f>
        <v>0</v>
      </c>
      <c r="H56" s="34"/>
      <c r="I56" s="34">
        <f>D56*$C$87</f>
        <v>0</v>
      </c>
      <c r="J56" s="21"/>
    </row>
    <row r="57" spans="1:11" s="4" customFormat="1" ht="25.5" customHeight="1" x14ac:dyDescent="0.3">
      <c r="A57" s="46"/>
      <c r="B57" s="33" t="s">
        <v>76</v>
      </c>
      <c r="C57" s="34"/>
      <c r="D57" s="34">
        <f>C57*$C$86</f>
        <v>0</v>
      </c>
      <c r="E57" s="34">
        <f>C57+D57</f>
        <v>0</v>
      </c>
      <c r="F57" s="34">
        <f>E57*0.22</f>
        <v>0</v>
      </c>
      <c r="G57" s="34">
        <f>E57+F57</f>
        <v>0</v>
      </c>
      <c r="H57" s="34"/>
      <c r="I57" s="34">
        <f>D57*$C$87</f>
        <v>0</v>
      </c>
      <c r="J57" s="21"/>
      <c r="K57" s="36"/>
    </row>
    <row r="58" spans="1:11" s="4" customFormat="1" ht="25.5" customHeight="1" x14ac:dyDescent="0.3">
      <c r="A58" s="46"/>
      <c r="B58" s="33" t="s">
        <v>77</v>
      </c>
      <c r="C58" s="34"/>
      <c r="D58" s="34">
        <f t="shared" ref="D58:D65" si="26">C58*$C$86</f>
        <v>0</v>
      </c>
      <c r="E58" s="34">
        <f t="shared" ref="E58:E63" si="27">C58+D58</f>
        <v>0</v>
      </c>
      <c r="F58" s="34">
        <f t="shared" ref="F58:F63" si="28">E58*0.22</f>
        <v>0</v>
      </c>
      <c r="G58" s="34">
        <f t="shared" ref="G58:G63" si="29">E58+F58</f>
        <v>0</v>
      </c>
      <c r="H58" s="34"/>
      <c r="I58" s="34">
        <f t="shared" ref="I58:I63" si="30">D58*$C$87</f>
        <v>0</v>
      </c>
      <c r="J58" s="21"/>
      <c r="K58" s="36"/>
    </row>
    <row r="59" spans="1:11" s="4" customFormat="1" ht="25.5" customHeight="1" x14ac:dyDescent="0.3">
      <c r="A59" s="46"/>
      <c r="B59" s="33" t="s">
        <v>78</v>
      </c>
      <c r="C59" s="34"/>
      <c r="D59" s="34">
        <f t="shared" si="26"/>
        <v>0</v>
      </c>
      <c r="E59" s="34">
        <f t="shared" si="27"/>
        <v>0</v>
      </c>
      <c r="F59" s="34">
        <f t="shared" si="28"/>
        <v>0</v>
      </c>
      <c r="G59" s="34">
        <f t="shared" si="29"/>
        <v>0</v>
      </c>
      <c r="H59" s="34"/>
      <c r="I59" s="34">
        <f t="shared" si="30"/>
        <v>0</v>
      </c>
      <c r="J59" s="21"/>
      <c r="K59" s="36"/>
    </row>
    <row r="60" spans="1:11" s="4" customFormat="1" ht="25.5" customHeight="1" x14ac:dyDescent="0.3">
      <c r="A60" s="46"/>
      <c r="B60" s="33" t="s">
        <v>79</v>
      </c>
      <c r="C60" s="34"/>
      <c r="D60" s="34">
        <f t="shared" si="26"/>
        <v>0</v>
      </c>
      <c r="E60" s="34">
        <f t="shared" si="27"/>
        <v>0</v>
      </c>
      <c r="F60" s="34">
        <f t="shared" si="28"/>
        <v>0</v>
      </c>
      <c r="G60" s="34">
        <f t="shared" si="29"/>
        <v>0</v>
      </c>
      <c r="H60" s="34"/>
      <c r="I60" s="34">
        <f t="shared" si="30"/>
        <v>0</v>
      </c>
      <c r="J60" s="21"/>
      <c r="K60" s="36"/>
    </row>
    <row r="61" spans="1:11" s="4" customFormat="1" ht="25.5" customHeight="1" x14ac:dyDescent="0.3">
      <c r="A61" s="46"/>
      <c r="B61" s="33" t="s">
        <v>80</v>
      </c>
      <c r="C61" s="34"/>
      <c r="D61" s="34">
        <f t="shared" si="26"/>
        <v>0</v>
      </c>
      <c r="E61" s="34">
        <f t="shared" si="27"/>
        <v>0</v>
      </c>
      <c r="F61" s="34">
        <f t="shared" si="28"/>
        <v>0</v>
      </c>
      <c r="G61" s="34">
        <f t="shared" si="29"/>
        <v>0</v>
      </c>
      <c r="H61" s="34"/>
      <c r="I61" s="34">
        <f t="shared" si="30"/>
        <v>0</v>
      </c>
      <c r="J61" s="21"/>
      <c r="K61" s="36"/>
    </row>
    <row r="62" spans="1:11" s="4" customFormat="1" ht="25.5" customHeight="1" x14ac:dyDescent="0.3">
      <c r="A62" s="46"/>
      <c r="B62" s="33" t="s">
        <v>81</v>
      </c>
      <c r="C62" s="34"/>
      <c r="D62" s="34">
        <f t="shared" si="26"/>
        <v>0</v>
      </c>
      <c r="E62" s="34">
        <f t="shared" si="27"/>
        <v>0</v>
      </c>
      <c r="F62" s="34">
        <f t="shared" si="28"/>
        <v>0</v>
      </c>
      <c r="G62" s="34">
        <f t="shared" si="29"/>
        <v>0</v>
      </c>
      <c r="H62" s="34"/>
      <c r="I62" s="34">
        <f t="shared" si="30"/>
        <v>0</v>
      </c>
      <c r="J62" s="21"/>
      <c r="K62" s="36"/>
    </row>
    <row r="63" spans="1:11" s="4" customFormat="1" ht="25.5" customHeight="1" x14ac:dyDescent="0.3">
      <c r="A63" s="46"/>
      <c r="B63" s="33" t="s">
        <v>82</v>
      </c>
      <c r="C63" s="34"/>
      <c r="D63" s="34">
        <f>C63*$C$86</f>
        <v>0</v>
      </c>
      <c r="E63" s="34">
        <f t="shared" si="27"/>
        <v>0</v>
      </c>
      <c r="F63" s="34">
        <f t="shared" si="28"/>
        <v>0</v>
      </c>
      <c r="G63" s="34">
        <f t="shared" si="29"/>
        <v>0</v>
      </c>
      <c r="H63" s="34"/>
      <c r="I63" s="34">
        <f t="shared" si="30"/>
        <v>0</v>
      </c>
      <c r="J63" s="21"/>
      <c r="K63" s="36"/>
    </row>
    <row r="64" spans="1:11" s="4" customFormat="1" ht="25.5" customHeight="1" x14ac:dyDescent="0.3">
      <c r="A64" s="46"/>
      <c r="B64" s="33" t="s">
        <v>83</v>
      </c>
      <c r="C64" s="34"/>
      <c r="D64" s="34">
        <f t="shared" si="26"/>
        <v>0</v>
      </c>
      <c r="E64" s="34">
        <f>C64+D64</f>
        <v>0</v>
      </c>
      <c r="F64" s="34">
        <f>E64*0.22</f>
        <v>0</v>
      </c>
      <c r="G64" s="34">
        <f>E64+F64</f>
        <v>0</v>
      </c>
      <c r="H64" s="34"/>
      <c r="I64" s="34">
        <f>D64*$C$87</f>
        <v>0</v>
      </c>
      <c r="J64" s="21"/>
      <c r="K64" s="36"/>
    </row>
    <row r="65" spans="1:11" s="4" customFormat="1" ht="25.5" customHeight="1" thickBot="1" x14ac:dyDescent="0.35">
      <c r="A65" s="47"/>
      <c r="B65" s="33" t="s">
        <v>84</v>
      </c>
      <c r="C65" s="34"/>
      <c r="D65" s="34">
        <f t="shared" si="26"/>
        <v>0</v>
      </c>
      <c r="E65" s="34">
        <f>C65+D65</f>
        <v>0</v>
      </c>
      <c r="F65" s="34">
        <f>E65*0.22</f>
        <v>0</v>
      </c>
      <c r="G65" s="34">
        <f>E65+F65</f>
        <v>0</v>
      </c>
      <c r="H65" s="34"/>
      <c r="I65" s="34">
        <f>D65*$C$87</f>
        <v>0</v>
      </c>
      <c r="J65" s="21"/>
      <c r="K65" s="36"/>
    </row>
    <row r="66" spans="1:11" s="4" customFormat="1" ht="25.5" customHeight="1" thickBot="1" x14ac:dyDescent="0.35">
      <c r="B66" s="31" t="s">
        <v>45</v>
      </c>
      <c r="C66" s="35">
        <f>SUM(C56:C65)</f>
        <v>0</v>
      </c>
      <c r="D66" s="35">
        <f t="shared" ref="D66" si="31">SUM(D56:D65)</f>
        <v>0</v>
      </c>
      <c r="E66" s="35">
        <f t="shared" ref="E66" si="32">SUM(E56:E65)</f>
        <v>0</v>
      </c>
      <c r="F66" s="35">
        <f t="shared" ref="F66" si="33">SUM(F56:F65)</f>
        <v>0</v>
      </c>
      <c r="G66" s="35">
        <f t="shared" ref="G66" si="34">SUM(G56:G65)</f>
        <v>0</v>
      </c>
      <c r="H66" s="35">
        <f t="shared" ref="H66" si="35">SUM(H56:H65)</f>
        <v>0</v>
      </c>
      <c r="I66" s="35">
        <f>SUM(I56:I65)</f>
        <v>0</v>
      </c>
      <c r="J66" s="21"/>
      <c r="K66" s="37">
        <f>G66+(H66+I66)*$C$88</f>
        <v>0</v>
      </c>
    </row>
    <row r="67" spans="1:11" s="4" customFormat="1" ht="25.5" customHeight="1" x14ac:dyDescent="0.3">
      <c r="B67" s="31"/>
      <c r="C67" s="32"/>
      <c r="D67" s="32"/>
      <c r="E67" s="32"/>
      <c r="F67" s="32"/>
      <c r="G67" s="32"/>
      <c r="H67" s="32"/>
      <c r="I67" s="32"/>
      <c r="J67" s="21"/>
      <c r="K67" s="36"/>
    </row>
    <row r="68" spans="1:11" s="4" customFormat="1" ht="25.5" customHeight="1" x14ac:dyDescent="0.3">
      <c r="A68" s="45" t="s">
        <v>28</v>
      </c>
      <c r="B68" s="33" t="s">
        <v>86</v>
      </c>
      <c r="C68" s="34"/>
      <c r="D68" s="34">
        <f>C68*$C$86</f>
        <v>0</v>
      </c>
      <c r="E68" s="34">
        <f>C68+D68</f>
        <v>0</v>
      </c>
      <c r="F68" s="34">
        <f>E68*0.22</f>
        <v>0</v>
      </c>
      <c r="G68" s="34">
        <f>E68+F68</f>
        <v>0</v>
      </c>
      <c r="H68" s="34"/>
      <c r="I68" s="34">
        <f>D68*$C$87</f>
        <v>0</v>
      </c>
      <c r="J68" s="21"/>
    </row>
    <row r="69" spans="1:11" s="4" customFormat="1" ht="25.5" customHeight="1" x14ac:dyDescent="0.3">
      <c r="A69" s="46"/>
      <c r="B69" s="33" t="s">
        <v>87</v>
      </c>
      <c r="C69" s="34"/>
      <c r="D69" s="34">
        <f>C69*$C$86</f>
        <v>0</v>
      </c>
      <c r="E69" s="34">
        <f>C69+D69</f>
        <v>0</v>
      </c>
      <c r="F69" s="34">
        <f>E69*0.22</f>
        <v>0</v>
      </c>
      <c r="G69" s="34">
        <f>E69+F69</f>
        <v>0</v>
      </c>
      <c r="H69" s="34"/>
      <c r="I69" s="34">
        <f>D69*$C$87</f>
        <v>0</v>
      </c>
      <c r="J69" s="21"/>
      <c r="K69" s="36"/>
    </row>
    <row r="70" spans="1:11" s="4" customFormat="1" ht="25.5" customHeight="1" x14ac:dyDescent="0.3">
      <c r="A70" s="46"/>
      <c r="B70" s="33" t="s">
        <v>88</v>
      </c>
      <c r="C70" s="34"/>
      <c r="D70" s="34">
        <f>C70*$C$86</f>
        <v>0</v>
      </c>
      <c r="E70" s="34">
        <f>C70+D70</f>
        <v>0</v>
      </c>
      <c r="F70" s="34">
        <f>E70*0.22</f>
        <v>0</v>
      </c>
      <c r="G70" s="34">
        <f>E70+F70</f>
        <v>0</v>
      </c>
      <c r="H70" s="34"/>
      <c r="I70" s="34">
        <f>D70*$C$87</f>
        <v>0</v>
      </c>
      <c r="J70" s="21"/>
      <c r="K70" s="36"/>
    </row>
    <row r="71" spans="1:11" s="4" customFormat="1" ht="25.5" customHeight="1" x14ac:dyDescent="0.3">
      <c r="A71" s="46"/>
      <c r="B71" s="33" t="s">
        <v>89</v>
      </c>
      <c r="C71" s="34"/>
      <c r="D71" s="34">
        <f>C71*$C$86</f>
        <v>0</v>
      </c>
      <c r="E71" s="34">
        <f t="shared" ref="E71:E76" si="36">C71+D71</f>
        <v>0</v>
      </c>
      <c r="F71" s="34">
        <f t="shared" ref="F71:F76" si="37">E71*0.22</f>
        <v>0</v>
      </c>
      <c r="G71" s="34">
        <f t="shared" ref="G71:G76" si="38">E71+F71</f>
        <v>0</v>
      </c>
      <c r="H71" s="34"/>
      <c r="I71" s="34">
        <f>D71*$C$87</f>
        <v>0</v>
      </c>
      <c r="J71" s="21"/>
      <c r="K71" s="36"/>
    </row>
    <row r="72" spans="1:11" s="4" customFormat="1" ht="25.5" customHeight="1" x14ac:dyDescent="0.3">
      <c r="A72" s="46"/>
      <c r="B72" s="33" t="s">
        <v>90</v>
      </c>
      <c r="C72" s="34"/>
      <c r="D72" s="34">
        <f t="shared" ref="D72:D76" si="39">C72*$C$86</f>
        <v>0</v>
      </c>
      <c r="E72" s="34">
        <f t="shared" si="36"/>
        <v>0</v>
      </c>
      <c r="F72" s="34">
        <f t="shared" si="37"/>
        <v>0</v>
      </c>
      <c r="G72" s="34">
        <f t="shared" si="38"/>
        <v>0</v>
      </c>
      <c r="H72" s="34"/>
      <c r="I72" s="34">
        <f t="shared" ref="I72:I76" si="40">D72*$C$87</f>
        <v>0</v>
      </c>
      <c r="J72" s="21"/>
      <c r="K72" s="36"/>
    </row>
    <row r="73" spans="1:11" s="4" customFormat="1" ht="25.5" customHeight="1" x14ac:dyDescent="0.3">
      <c r="A73" s="46"/>
      <c r="B73" s="33" t="s">
        <v>91</v>
      </c>
      <c r="C73" s="34"/>
      <c r="D73" s="34">
        <f t="shared" si="39"/>
        <v>0</v>
      </c>
      <c r="E73" s="34">
        <f t="shared" si="36"/>
        <v>0</v>
      </c>
      <c r="F73" s="34">
        <f t="shared" si="37"/>
        <v>0</v>
      </c>
      <c r="G73" s="34">
        <f t="shared" si="38"/>
        <v>0</v>
      </c>
      <c r="H73" s="34"/>
      <c r="I73" s="34">
        <f t="shared" si="40"/>
        <v>0</v>
      </c>
      <c r="J73" s="21"/>
      <c r="K73" s="36"/>
    </row>
    <row r="74" spans="1:11" s="4" customFormat="1" ht="25.5" customHeight="1" x14ac:dyDescent="0.3">
      <c r="A74" s="46"/>
      <c r="B74" s="33" t="s">
        <v>92</v>
      </c>
      <c r="C74" s="34"/>
      <c r="D74" s="34">
        <f t="shared" si="39"/>
        <v>0</v>
      </c>
      <c r="E74" s="34">
        <f t="shared" si="36"/>
        <v>0</v>
      </c>
      <c r="F74" s="34">
        <f t="shared" si="37"/>
        <v>0</v>
      </c>
      <c r="G74" s="34">
        <f t="shared" si="38"/>
        <v>0</v>
      </c>
      <c r="H74" s="34"/>
      <c r="I74" s="34">
        <f t="shared" si="40"/>
        <v>0</v>
      </c>
      <c r="J74" s="21"/>
      <c r="K74" s="36"/>
    </row>
    <row r="75" spans="1:11" s="4" customFormat="1" ht="25.5" customHeight="1" x14ac:dyDescent="0.3">
      <c r="A75" s="46"/>
      <c r="B75" s="33" t="s">
        <v>93</v>
      </c>
      <c r="C75" s="34"/>
      <c r="D75" s="34">
        <f t="shared" si="39"/>
        <v>0</v>
      </c>
      <c r="E75" s="34">
        <f t="shared" si="36"/>
        <v>0</v>
      </c>
      <c r="F75" s="34">
        <f t="shared" si="37"/>
        <v>0</v>
      </c>
      <c r="G75" s="34">
        <f t="shared" si="38"/>
        <v>0</v>
      </c>
      <c r="H75" s="34"/>
      <c r="I75" s="34">
        <f>D75*$C$87</f>
        <v>0</v>
      </c>
      <c r="J75" s="21"/>
      <c r="K75" s="36"/>
    </row>
    <row r="76" spans="1:11" s="4" customFormat="1" ht="25.5" customHeight="1" x14ac:dyDescent="0.3">
      <c r="A76" s="46"/>
      <c r="B76" s="33" t="s">
        <v>94</v>
      </c>
      <c r="C76" s="34"/>
      <c r="D76" s="34">
        <f t="shared" si="39"/>
        <v>0</v>
      </c>
      <c r="E76" s="34">
        <f t="shared" si="36"/>
        <v>0</v>
      </c>
      <c r="F76" s="34">
        <f t="shared" si="37"/>
        <v>0</v>
      </c>
      <c r="G76" s="34">
        <f t="shared" si="38"/>
        <v>0</v>
      </c>
      <c r="H76" s="34"/>
      <c r="I76" s="34">
        <f t="shared" si="40"/>
        <v>0</v>
      </c>
      <c r="J76" s="21"/>
      <c r="K76" s="36"/>
    </row>
    <row r="77" spans="1:11" s="4" customFormat="1" ht="25.5" customHeight="1" x14ac:dyDescent="0.3">
      <c r="A77" s="46"/>
      <c r="B77" s="33" t="s">
        <v>95</v>
      </c>
      <c r="C77" s="34"/>
      <c r="D77" s="34">
        <f>C77*$C$86</f>
        <v>0</v>
      </c>
      <c r="E77" s="34">
        <f>C77+D77</f>
        <v>0</v>
      </c>
      <c r="F77" s="34">
        <f>E77*0.22</f>
        <v>0</v>
      </c>
      <c r="G77" s="34">
        <f>E77+F77</f>
        <v>0</v>
      </c>
      <c r="H77" s="34"/>
      <c r="I77" s="34">
        <f>D77*$C$87</f>
        <v>0</v>
      </c>
      <c r="J77" s="21"/>
      <c r="K77" s="36"/>
    </row>
    <row r="78" spans="1:11" s="4" customFormat="1" ht="25.5" customHeight="1" thickBot="1" x14ac:dyDescent="0.35">
      <c r="A78" s="47"/>
      <c r="B78" s="33" t="s">
        <v>96</v>
      </c>
      <c r="C78" s="34"/>
      <c r="D78" s="34">
        <f>C78*$C$86</f>
        <v>0</v>
      </c>
      <c r="E78" s="34">
        <f>C78+D78</f>
        <v>0</v>
      </c>
      <c r="F78" s="34">
        <f>E78*0.22</f>
        <v>0</v>
      </c>
      <c r="G78" s="34">
        <f>E78+F78</f>
        <v>0</v>
      </c>
      <c r="H78" s="34"/>
      <c r="I78" s="34">
        <f>D78*$C$87</f>
        <v>0</v>
      </c>
      <c r="J78" s="21"/>
      <c r="K78" s="36"/>
    </row>
    <row r="79" spans="1:11" s="4" customFormat="1" ht="25.2" customHeight="1" thickBot="1" x14ac:dyDescent="0.35">
      <c r="B79" s="31" t="s">
        <v>46</v>
      </c>
      <c r="C79" s="35">
        <f t="shared" ref="C79:I79" si="41">SUM(C68:C78)</f>
        <v>0</v>
      </c>
      <c r="D79" s="35">
        <f t="shared" si="41"/>
        <v>0</v>
      </c>
      <c r="E79" s="35">
        <f t="shared" si="41"/>
        <v>0</v>
      </c>
      <c r="F79" s="35">
        <f t="shared" si="41"/>
        <v>0</v>
      </c>
      <c r="G79" s="35">
        <f t="shared" si="41"/>
        <v>0</v>
      </c>
      <c r="H79" s="35">
        <f t="shared" si="41"/>
        <v>0</v>
      </c>
      <c r="I79" s="35">
        <f t="shared" si="41"/>
        <v>0</v>
      </c>
      <c r="J79" s="21"/>
      <c r="K79" s="37">
        <f>G79+(H79+I79)*$C$88</f>
        <v>0</v>
      </c>
    </row>
    <row r="80" spans="1:11" ht="25.2" customHeight="1" x14ac:dyDescent="0.3"/>
    <row r="81" spans="2:11" ht="26.4" customHeight="1" x14ac:dyDescent="0.3"/>
    <row r="82" spans="2:11" ht="26.4" customHeight="1" x14ac:dyDescent="0.3">
      <c r="J82" s="29" t="s">
        <v>22</v>
      </c>
      <c r="K82" s="43" t="s">
        <v>41</v>
      </c>
    </row>
    <row r="83" spans="2:11" ht="26.4" customHeight="1" x14ac:dyDescent="0.3">
      <c r="I83" t="s">
        <v>47</v>
      </c>
    </row>
    <row r="84" spans="2:11" ht="18" x14ac:dyDescent="0.3">
      <c r="B84" s="17" t="s">
        <v>3</v>
      </c>
      <c r="C84" s="17"/>
      <c r="D84" s="17"/>
      <c r="E84" s="17"/>
      <c r="F84" s="17"/>
      <c r="G84" s="17"/>
      <c r="H84" s="17"/>
      <c r="I84" s="38"/>
      <c r="J84" s="39"/>
      <c r="K84" s="36"/>
    </row>
    <row r="85" spans="2:11" x14ac:dyDescent="0.3">
      <c r="B85" s="18" t="s">
        <v>40</v>
      </c>
    </row>
    <row r="86" spans="2:11" x14ac:dyDescent="0.3">
      <c r="B86" s="18" t="s">
        <v>15</v>
      </c>
      <c r="C86" s="41">
        <v>0.1</v>
      </c>
      <c r="D86" t="s">
        <v>43</v>
      </c>
    </row>
    <row r="87" spans="2:11" x14ac:dyDescent="0.3">
      <c r="B87" s="18" t="s">
        <v>14</v>
      </c>
      <c r="C87" s="41">
        <v>0.2</v>
      </c>
      <c r="D87" t="s">
        <v>44</v>
      </c>
    </row>
    <row r="88" spans="2:11" x14ac:dyDescent="0.3">
      <c r="B88" s="18" t="s">
        <v>13</v>
      </c>
      <c r="C88" s="42">
        <v>0.65800000000000003</v>
      </c>
      <c r="D88" t="s">
        <v>35</v>
      </c>
    </row>
    <row r="89" spans="2:11" x14ac:dyDescent="0.3">
      <c r="B89" s="40" t="s">
        <v>39</v>
      </c>
    </row>
    <row r="90" spans="2:11" x14ac:dyDescent="0.3">
      <c r="B90" s="18"/>
    </row>
    <row r="93" spans="2:11" ht="15.6" x14ac:dyDescent="0.3">
      <c r="B93" s="22" t="s">
        <v>10</v>
      </c>
    </row>
    <row r="94" spans="2:11" x14ac:dyDescent="0.3">
      <c r="B94" s="3"/>
    </row>
    <row r="97" spans="2:8" x14ac:dyDescent="0.3">
      <c r="B97" s="23" t="s">
        <v>11</v>
      </c>
      <c r="C97" s="19"/>
      <c r="D97" s="20"/>
      <c r="H97" s="20"/>
    </row>
    <row r="98" spans="2:8" x14ac:dyDescent="0.3">
      <c r="C98" s="19"/>
    </row>
    <row r="99" spans="2:8" x14ac:dyDescent="0.3">
      <c r="C99" s="19"/>
    </row>
    <row r="100" spans="2:8" x14ac:dyDescent="0.3">
      <c r="B100" s="3"/>
    </row>
    <row r="101" spans="2:8" x14ac:dyDescent="0.3">
      <c r="B101" s="23" t="s">
        <v>12</v>
      </c>
    </row>
  </sheetData>
  <mergeCells count="6">
    <mergeCell ref="A68:A78"/>
    <mergeCell ref="A16:A24"/>
    <mergeCell ref="A27:A35"/>
    <mergeCell ref="A38:A43"/>
    <mergeCell ref="A46:A53"/>
    <mergeCell ref="A56:A65"/>
  </mergeCells>
  <phoneticPr fontId="1" type="noConversion"/>
  <dataValidations count="1">
    <dataValidation type="list" allowBlank="1" showInputMessage="1" showErrorMessage="1" sqref="K82" xr:uid="{D891D98D-D4AC-4087-82C1-7B398C4FD69A}">
      <formula1>"No, Sí"</formula1>
    </dataValidation>
  </dataValidations>
  <pageMargins left="0.31496062992125984" right="0.31496062992125984" top="0.74803149606299213" bottom="0.74803149606299213" header="0.31496062992125984" footer="0.31496062992125984"/>
  <pageSetup paperSize="9" scale="57" orientation="landscape" r:id="rId1"/>
  <ignoredErrors>
    <ignoredError sqref="F16:F17 F27:F28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5D97CB3496294E92AB0176674736AE" ma:contentTypeVersion="10" ma:contentTypeDescription="Crear nuevo documento." ma:contentTypeScope="" ma:versionID="da2111d666d0aee884dd4cecee0bd665">
  <xsd:schema xmlns:xsd="http://www.w3.org/2001/XMLSchema" xmlns:xs="http://www.w3.org/2001/XMLSchema" xmlns:p="http://schemas.microsoft.com/office/2006/metadata/properties" xmlns:ns2="6d069423-e7bd-41d2-a854-66c8efcb745d" xmlns:ns3="49f11237-b663-4ede-93d7-d1377ac5459d" targetNamespace="http://schemas.microsoft.com/office/2006/metadata/properties" ma:root="true" ma:fieldsID="5a03f98831caba145c3c51334b99319c" ns2:_="" ns3:_="">
    <xsd:import namespace="6d069423-e7bd-41d2-a854-66c8efcb745d"/>
    <xsd:import namespace="49f11237-b663-4ede-93d7-d1377ac545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69423-e7bd-41d2-a854-66c8efcb74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f11237-b663-4ede-93d7-d1377ac5459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75F368-D42A-43D9-9CC6-4E7008350F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069423-e7bd-41d2-a854-66c8efcb745d"/>
    <ds:schemaRef ds:uri="49f11237-b663-4ede-93d7-d1377ac545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6ABAEE-4DBB-46F4-B8B8-D29D69F4C14A}">
  <ds:schemaRefs>
    <ds:schemaRef ds:uri="http://schemas.microsoft.com/office/2006/metadata/properties"/>
    <ds:schemaRef ds:uri="http://purl.org/dc/terms/"/>
    <ds:schemaRef ds:uri="http://purl.org/dc/elements/1.1/"/>
    <ds:schemaRef ds:uri="49f11237-b663-4ede-93d7-d1377ac5459d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6d069423-e7bd-41d2-a854-66c8efcb745d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F3</vt:lpstr>
      <vt:lpstr>'F3'!Área_de_impresión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Rodrigo Velasco</cp:lastModifiedBy>
  <cp:revision/>
  <cp:lastPrinted>2025-02-19T15:01:02Z</cp:lastPrinted>
  <dcterms:created xsi:type="dcterms:W3CDTF">2012-02-09T18:55:17Z</dcterms:created>
  <dcterms:modified xsi:type="dcterms:W3CDTF">2025-08-05T20:33:52Z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0x010100C15D97CB3496294E92AB0176674736AE</vt:lpwstr>
  </property>
</Properties>
</file>